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3 кв\ЗП для СМП фрукты+овощи\"/>
    </mc:Choice>
  </mc:AlternateContent>
  <xr:revisionPtr revIDLastSave="0" documentId="13_ncr:1_{4C6C815E-974B-41B8-80B9-8C348D7B5B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4" i="1" l="1"/>
  <c r="V14" i="1" s="1"/>
  <c r="Q13" i="1"/>
  <c r="Q17" i="1"/>
  <c r="V17" i="1" s="1"/>
  <c r="Q16" i="1"/>
  <c r="V16" i="1" s="1"/>
  <c r="Q15" i="1"/>
  <c r="V15" i="1" s="1"/>
  <c r="R20" i="1"/>
  <c r="Q20" i="1"/>
  <c r="V20" i="1" s="1"/>
  <c r="J20" i="1"/>
  <c r="H20" i="1"/>
  <c r="F20" i="1"/>
  <c r="R19" i="1"/>
  <c r="Q19" i="1"/>
  <c r="V19" i="1" s="1"/>
  <c r="J19" i="1"/>
  <c r="H19" i="1"/>
  <c r="F19" i="1"/>
  <c r="R18" i="1"/>
  <c r="Q18" i="1"/>
  <c r="V18" i="1" s="1"/>
  <c r="J18" i="1"/>
  <c r="H18" i="1"/>
  <c r="F18" i="1"/>
  <c r="R17" i="1"/>
  <c r="J17" i="1"/>
  <c r="H17" i="1"/>
  <c r="F17" i="1"/>
  <c r="R16" i="1"/>
  <c r="J16" i="1"/>
  <c r="H16" i="1"/>
  <c r="F16" i="1"/>
  <c r="R15" i="1"/>
  <c r="J15" i="1"/>
  <c r="H15" i="1"/>
  <c r="F15" i="1"/>
  <c r="R14" i="1"/>
  <c r="J14" i="1"/>
  <c r="H14" i="1"/>
  <c r="F14" i="1"/>
  <c r="S20" i="1" l="1"/>
  <c r="T20" i="1" s="1"/>
  <c r="U20" i="1" s="1"/>
  <c r="S18" i="1"/>
  <c r="T18" i="1" s="1"/>
  <c r="U18" i="1" s="1"/>
  <c r="S19" i="1"/>
  <c r="T19" i="1" s="1"/>
  <c r="U19" i="1" s="1"/>
  <c r="S17" i="1"/>
  <c r="T17" i="1" s="1"/>
  <c r="U17" i="1" s="1"/>
  <c r="S16" i="1"/>
  <c r="T16" i="1" s="1"/>
  <c r="U16" i="1" s="1"/>
  <c r="S15" i="1"/>
  <c r="T15" i="1" s="1"/>
  <c r="U15" i="1" s="1"/>
  <c r="S14" i="1"/>
  <c r="T14" i="1" s="1"/>
  <c r="U14" i="1" s="1"/>
  <c r="F13" i="1"/>
  <c r="H13" i="1"/>
  <c r="J13" i="1"/>
  <c r="V13" i="1"/>
  <c r="V21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<sst xmlns="http://schemas.openxmlformats.org/spreadsheetml/2006/main" count="66" uniqueCount="48">
  <si>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</si>
  <si>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</si>
  <si>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</si>
  <si>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</si>
  <si>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</si>
  <si>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</si>
  <si>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</si>
  <si>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</si>
  <si>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</si>
  <si>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</si>
  <si>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</si>
  <si>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</si>
  <si>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</si>
  <si>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</si>
  <si>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</si>
  <si>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</si>
  <si>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</si>
  <si>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</si>
  <si>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</si>
  <si>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</si>
  <si>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</si>
  <si>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</si>
  <si>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</si>
  <si>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</si>
  <si>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</si>
  <si>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</si>
  <si>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</si>
  <si>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</si>
  <si>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</si>
  <si>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</si>
  <si>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</si>
  <si>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</si>
  <si>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</si>
  <si>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</si>
  <si>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</si>
  <si>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</si>
  <si>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</si>
  <si>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 xml:space="preserve">Капуста белокочанная свежая </t>
  </si>
  <si>
    <t>Морковь столовая свежая</t>
  </si>
  <si>
    <t xml:space="preserve">Лук репчатый свежий
</t>
  </si>
  <si>
    <t>Свекла столовая свежая</t>
  </si>
  <si>
    <t>Картофель свежий</t>
  </si>
  <si>
    <t>Яблоки свежие</t>
  </si>
  <si>
    <t>Абрикосы свежие</t>
  </si>
  <si>
    <t>Сливы свежие</t>
  </si>
  <si>
    <t>№14 от 12.05.2026</t>
  </si>
  <si>
    <t>№10 от 12.05.2026</t>
  </si>
  <si>
    <t>№15 от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</si>
</sst>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24</xdr:row>
      <xdr:rowOff>998367</xdr:rowOff>
    </xdr:from>
    <xdr:to>
      <xdr:col>3</xdr:col>
      <xdr:colOff>228600</xdr:colOff>
      <xdr:row>24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26</xdr:row>
      <xdr:rowOff>211452</xdr:rowOff>
    </xdr:from>
    <xdr:to>
      <xdr:col>3</xdr:col>
      <xdr:colOff>495299</xdr:colOff>
      <xdr:row>26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25</xdr:row>
      <xdr:rowOff>422036</xdr:rowOff>
    </xdr:from>
    <xdr:to>
      <xdr:col>4</xdr:col>
      <xdr:colOff>336186</xdr:colOff>
      <xdr:row>26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26</xdr:row>
      <xdr:rowOff>211452</xdr:rowOff>
    </xdr:from>
    <xdr:to>
      <xdr:col>3</xdr:col>
      <xdr:colOff>495299</xdr:colOff>
      <xdr:row>26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"/>
  <sheetViews>
    <sheetView tabSelected="1" topLeftCell="A2" workbookViewId="0">
      <selection activeCell="H18" sqref="H18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SUMIF(V21,"&gt;0")</f>
        <v>733222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46</v>
      </c>
      <c r="F11" s="54"/>
      <c r="G11" s="53" t="s">
        <v>45</v>
      </c>
      <c r="H11" s="54"/>
      <c r="I11" s="53" t="s">
        <v>47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21.75" customHeight="1" x14ac:dyDescent="0.25">
      <c r="A13" s="45">
        <v>1</v>
      </c>
      <c r="B13" s="43" t="s">
        <v>37</v>
      </c>
      <c r="C13" s="42" t="s">
        <v>36</v>
      </c>
      <c r="D13" s="20">
        <v>700</v>
      </c>
      <c r="E13" s="44">
        <v>55</v>
      </c>
      <c r="F13" s="22">
        <f t="shared" ref="F13:F14" si="0">E13*D13</f>
        <v>38500</v>
      </c>
      <c r="G13" s="21">
        <v>52</v>
      </c>
      <c r="H13" s="23">
        <f t="shared" ref="H13:H14" si="1">G13*D13</f>
        <v>36400</v>
      </c>
      <c r="I13" s="21">
        <v>50</v>
      </c>
      <c r="J13" s="22">
        <f t="shared" ref="J13:J14" si="2">I13*D13</f>
        <v>35000</v>
      </c>
      <c r="K13" s="24"/>
      <c r="L13" s="22"/>
      <c r="M13" s="22"/>
      <c r="N13" s="22"/>
      <c r="O13" s="22"/>
      <c r="P13" s="23"/>
      <c r="Q13" s="22">
        <f>ROUND(AVERAGE(E13,G13,I13,K13,M13),2)</f>
        <v>52.33</v>
      </c>
      <c r="R13" s="25">
        <f t="shared" ref="R13:R20" si="3">COUNTA(E13,G13,I13,K13,M13)</f>
        <v>3</v>
      </c>
      <c r="S13" s="25">
        <f t="shared" ref="S13:S20" si="4">SQRT((IF(E13&gt;0,POWER(E13-Q13,2),0)+IF(G13&gt;0,POWER(G13-Q13,2),0)+IF(I13&gt;0,POWER(I13-Q13,2),0)+IF(K13&gt;0,POWER(K13-Q13,2),0)+IF(M13&gt;0,POWER(M13-Q13,2),0))/(R13-1))</f>
        <v>2.5166147897522975</v>
      </c>
      <c r="T13" s="26">
        <f>S13/Q13*100</f>
        <v>4.8091243832453614</v>
      </c>
      <c r="U13" s="26" t="str">
        <f t="shared" ref="U13" si="5">IF(T13&lt;33,$U$8,$U$9)</f>
        <v>ОДН</v>
      </c>
      <c r="V13" s="27">
        <f t="shared" ref="V13:V14" si="6">D13*Q13</f>
        <v>36631</v>
      </c>
    </row>
    <row r="14" spans="1:22" ht="21.75" customHeight="1" x14ac:dyDescent="0.25">
      <c r="A14" s="45">
        <v>2</v>
      </c>
      <c r="B14" s="43" t="s">
        <v>38</v>
      </c>
      <c r="C14" s="42" t="s">
        <v>36</v>
      </c>
      <c r="D14" s="20">
        <v>700</v>
      </c>
      <c r="E14" s="44">
        <v>52</v>
      </c>
      <c r="F14" s="22">
        <f t="shared" si="0"/>
        <v>36400</v>
      </c>
      <c r="G14" s="21">
        <v>52</v>
      </c>
      <c r="H14" s="23">
        <f t="shared" si="1"/>
        <v>36400</v>
      </c>
      <c r="I14" s="21">
        <v>50</v>
      </c>
      <c r="J14" s="22">
        <f t="shared" si="2"/>
        <v>35000</v>
      </c>
      <c r="K14" s="24"/>
      <c r="L14" s="22"/>
      <c r="M14" s="22"/>
      <c r="N14" s="22"/>
      <c r="O14" s="22"/>
      <c r="P14" s="23"/>
      <c r="Q14" s="22">
        <f>ROUND(AVERAGE(E14,G14,I14,K14,M14),2)</f>
        <v>51.33</v>
      </c>
      <c r="R14" s="25">
        <f t="shared" si="3"/>
        <v>3</v>
      </c>
      <c r="S14" s="25">
        <f t="shared" si="4"/>
        <v>1.1547077552350637</v>
      </c>
      <c r="T14" s="26">
        <f t="shared" ref="T14" si="7">S14/Q14*100</f>
        <v>2.2495767684298924</v>
      </c>
      <c r="U14" s="26" t="str">
        <f>IF(T14&lt;33,$U$8,$U$9)</f>
        <v>ОДН</v>
      </c>
      <c r="V14" s="27">
        <f t="shared" si="6"/>
        <v>35931</v>
      </c>
    </row>
    <row r="15" spans="1:22" ht="21.75" customHeight="1" x14ac:dyDescent="0.25">
      <c r="A15" s="45">
        <v>3</v>
      </c>
      <c r="B15" s="43" t="s">
        <v>39</v>
      </c>
      <c r="C15" s="42" t="s">
        <v>36</v>
      </c>
      <c r="D15" s="20">
        <v>700</v>
      </c>
      <c r="E15" s="44">
        <v>48</v>
      </c>
      <c r="F15" s="22">
        <f t="shared" ref="F15" si="8">E15*D15</f>
        <v>33600</v>
      </c>
      <c r="G15" s="21">
        <v>48</v>
      </c>
      <c r="H15" s="23">
        <f t="shared" ref="H15" si="9">G15*D15</f>
        <v>33600</v>
      </c>
      <c r="I15" s="21">
        <v>45</v>
      </c>
      <c r="J15" s="22">
        <f t="shared" ref="J15" si="10">I15*D15</f>
        <v>31500</v>
      </c>
      <c r="K15" s="24"/>
      <c r="L15" s="22"/>
      <c r="M15" s="22"/>
      <c r="N15" s="22"/>
      <c r="O15" s="22"/>
      <c r="P15" s="23"/>
      <c r="Q15" s="22">
        <f t="shared" ref="Q15:Q20" si="11">ROUND(AVERAGE(E15,G15,I15,K15,M15),2)</f>
        <v>47</v>
      </c>
      <c r="R15" s="25">
        <f t="shared" si="3"/>
        <v>3</v>
      </c>
      <c r="S15" s="25">
        <f t="shared" si="4"/>
        <v>1.7320508075688772</v>
      </c>
      <c r="T15" s="26">
        <f t="shared" ref="T15" si="12">S15/Q15*100</f>
        <v>3.6852144841891006</v>
      </c>
      <c r="U15" s="26" t="str">
        <f t="shared" ref="U15" si="13">IF(T15&lt;33,$U$8,$U$9)</f>
        <v>ОДН</v>
      </c>
      <c r="V15" s="27">
        <f t="shared" ref="V15" si="14">D15*Q15</f>
        <v>32900</v>
      </c>
    </row>
    <row r="16" spans="1:22" ht="21.75" customHeight="1" x14ac:dyDescent="0.25">
      <c r="A16" s="45">
        <v>4</v>
      </c>
      <c r="B16" s="43" t="s">
        <v>40</v>
      </c>
      <c r="C16" s="42" t="s">
        <v>36</v>
      </c>
      <c r="D16" s="20">
        <v>500</v>
      </c>
      <c r="E16" s="44">
        <v>49</v>
      </c>
      <c r="F16" s="22">
        <f t="shared" ref="F16:F17" si="15">E16*D16</f>
        <v>24500</v>
      </c>
      <c r="G16" s="21">
        <v>49</v>
      </c>
      <c r="H16" s="23">
        <f t="shared" ref="H16:H17" si="16">G16*D16</f>
        <v>24500</v>
      </c>
      <c r="I16" s="21">
        <v>48</v>
      </c>
      <c r="J16" s="22">
        <f t="shared" ref="J16:J17" si="17">I16*D16</f>
        <v>24000</v>
      </c>
      <c r="K16" s="24"/>
      <c r="L16" s="22"/>
      <c r="M16" s="22"/>
      <c r="N16" s="22"/>
      <c r="O16" s="22"/>
      <c r="P16" s="23"/>
      <c r="Q16" s="22">
        <f t="shared" si="11"/>
        <v>48.67</v>
      </c>
      <c r="R16" s="25">
        <f t="shared" si="3"/>
        <v>3</v>
      </c>
      <c r="S16" s="25">
        <f t="shared" si="4"/>
        <v>0.5773647027659381</v>
      </c>
      <c r="T16" s="26">
        <f t="shared" ref="T16:T17" si="18">S16/Q16*100</f>
        <v>1.186284575233076</v>
      </c>
      <c r="U16" s="26" t="str">
        <f t="shared" ref="U16:U17" si="19">IF(T16&lt;33,$U$8,$U$9)</f>
        <v>ОДН</v>
      </c>
      <c r="V16" s="27">
        <f t="shared" ref="V16:V17" si="20">D16*Q16</f>
        <v>24335</v>
      </c>
    </row>
    <row r="17" spans="1:22" ht="21.75" customHeight="1" x14ac:dyDescent="0.25">
      <c r="A17" s="45">
        <v>5</v>
      </c>
      <c r="B17" s="43" t="s">
        <v>41</v>
      </c>
      <c r="C17" s="42" t="s">
        <v>36</v>
      </c>
      <c r="D17" s="20">
        <v>3500</v>
      </c>
      <c r="E17" s="44">
        <v>55</v>
      </c>
      <c r="F17" s="22">
        <f t="shared" si="15"/>
        <v>192500</v>
      </c>
      <c r="G17" s="21">
        <v>52</v>
      </c>
      <c r="H17" s="23">
        <f t="shared" si="16"/>
        <v>182000</v>
      </c>
      <c r="I17" s="21">
        <v>50</v>
      </c>
      <c r="J17" s="22">
        <f t="shared" si="17"/>
        <v>175000</v>
      </c>
      <c r="K17" s="24"/>
      <c r="L17" s="22"/>
      <c r="M17" s="22"/>
      <c r="N17" s="22"/>
      <c r="O17" s="22"/>
      <c r="P17" s="23"/>
      <c r="Q17" s="22">
        <f t="shared" si="11"/>
        <v>52.33</v>
      </c>
      <c r="R17" s="25">
        <f t="shared" si="3"/>
        <v>3</v>
      </c>
      <c r="S17" s="25">
        <f t="shared" si="4"/>
        <v>2.5166147897522975</v>
      </c>
      <c r="T17" s="26">
        <f t="shared" si="18"/>
        <v>4.8091243832453614</v>
      </c>
      <c r="U17" s="26" t="str">
        <f t="shared" si="19"/>
        <v>ОДН</v>
      </c>
      <c r="V17" s="27">
        <f t="shared" si="20"/>
        <v>183155</v>
      </c>
    </row>
    <row r="18" spans="1:22" ht="21.75" customHeight="1" x14ac:dyDescent="0.25">
      <c r="A18" s="45">
        <v>6</v>
      </c>
      <c r="B18" s="43" t="s">
        <v>42</v>
      </c>
      <c r="C18" s="42" t="s">
        <v>36</v>
      </c>
      <c r="D18" s="20">
        <v>1200</v>
      </c>
      <c r="E18" s="44">
        <v>179</v>
      </c>
      <c r="F18" s="22">
        <f t="shared" ref="F18:F20" si="21">E18*D18</f>
        <v>214800</v>
      </c>
      <c r="G18" s="21">
        <v>175</v>
      </c>
      <c r="H18" s="23">
        <f t="shared" ref="H18:H20" si="22">G18*D18</f>
        <v>210000</v>
      </c>
      <c r="I18" s="21">
        <v>170</v>
      </c>
      <c r="J18" s="22">
        <f t="shared" ref="J18:J20" si="23">I18*D18</f>
        <v>204000</v>
      </c>
      <c r="K18" s="24"/>
      <c r="L18" s="22"/>
      <c r="M18" s="22"/>
      <c r="N18" s="22"/>
      <c r="O18" s="22"/>
      <c r="P18" s="23"/>
      <c r="Q18" s="22">
        <f t="shared" si="11"/>
        <v>174.67</v>
      </c>
      <c r="R18" s="25">
        <f t="shared" si="3"/>
        <v>3</v>
      </c>
      <c r="S18" s="25">
        <f t="shared" si="4"/>
        <v>4.5092516008756931</v>
      </c>
      <c r="T18" s="26">
        <f t="shared" ref="T18:T20" si="24">S18/Q18*100</f>
        <v>2.5815833290637737</v>
      </c>
      <c r="U18" s="26" t="str">
        <f t="shared" ref="U18:U20" si="25">IF(T18&lt;33,$U$8,$U$9)</f>
        <v>ОДН</v>
      </c>
      <c r="V18" s="27">
        <f t="shared" ref="V18:V20" si="26">D18*Q18</f>
        <v>209603.99999999997</v>
      </c>
    </row>
    <row r="19" spans="1:22" ht="21.75" customHeight="1" x14ac:dyDescent="0.25">
      <c r="A19" s="45">
        <v>7</v>
      </c>
      <c r="B19" s="43" t="s">
        <v>43</v>
      </c>
      <c r="C19" s="42" t="s">
        <v>36</v>
      </c>
      <c r="D19" s="20">
        <v>200</v>
      </c>
      <c r="E19" s="44">
        <v>560</v>
      </c>
      <c r="F19" s="22">
        <f t="shared" si="21"/>
        <v>112000</v>
      </c>
      <c r="G19" s="21">
        <v>550</v>
      </c>
      <c r="H19" s="23">
        <f t="shared" si="22"/>
        <v>110000</v>
      </c>
      <c r="I19" s="21">
        <v>580</v>
      </c>
      <c r="J19" s="22">
        <f t="shared" si="23"/>
        <v>116000</v>
      </c>
      <c r="K19" s="24"/>
      <c r="L19" s="22"/>
      <c r="M19" s="22"/>
      <c r="N19" s="22"/>
      <c r="O19" s="22"/>
      <c r="P19" s="23"/>
      <c r="Q19" s="22">
        <f t="shared" si="11"/>
        <v>563.33000000000004</v>
      </c>
      <c r="R19" s="25">
        <f t="shared" si="3"/>
        <v>3</v>
      </c>
      <c r="S19" s="25">
        <f t="shared" si="4"/>
        <v>15.275252862064182</v>
      </c>
      <c r="T19" s="26">
        <f t="shared" si="24"/>
        <v>2.7115993932622406</v>
      </c>
      <c r="U19" s="26" t="str">
        <f t="shared" si="25"/>
        <v>ОДН</v>
      </c>
      <c r="V19" s="27">
        <f t="shared" si="26"/>
        <v>112666.00000000001</v>
      </c>
    </row>
    <row r="20" spans="1:22" ht="21.75" customHeight="1" x14ac:dyDescent="0.25">
      <c r="A20" s="45">
        <v>8</v>
      </c>
      <c r="B20" s="43" t="s">
        <v>44</v>
      </c>
      <c r="C20" s="42" t="s">
        <v>36</v>
      </c>
      <c r="D20" s="20">
        <v>200</v>
      </c>
      <c r="E20" s="44">
        <v>500</v>
      </c>
      <c r="F20" s="22">
        <f t="shared" si="21"/>
        <v>100000</v>
      </c>
      <c r="G20" s="21">
        <v>480</v>
      </c>
      <c r="H20" s="23">
        <f t="shared" si="22"/>
        <v>96000</v>
      </c>
      <c r="I20" s="21">
        <v>490</v>
      </c>
      <c r="J20" s="22">
        <f t="shared" si="23"/>
        <v>98000</v>
      </c>
      <c r="K20" s="24"/>
      <c r="L20" s="22"/>
      <c r="M20" s="22"/>
      <c r="N20" s="22"/>
      <c r="O20" s="22"/>
      <c r="P20" s="23"/>
      <c r="Q20" s="22">
        <f t="shared" si="11"/>
        <v>490</v>
      </c>
      <c r="R20" s="25">
        <f t="shared" si="3"/>
        <v>3</v>
      </c>
      <c r="S20" s="25">
        <f t="shared" si="4"/>
        <v>10</v>
      </c>
      <c r="T20" s="26">
        <f t="shared" si="24"/>
        <v>2.0408163265306123</v>
      </c>
      <c r="U20" s="26" t="str">
        <f t="shared" si="25"/>
        <v>ОДН</v>
      </c>
      <c r="V20" s="27">
        <f t="shared" si="26"/>
        <v>98000</v>
      </c>
    </row>
    <row r="21" spans="1:22" s="28" customFormat="1" ht="27.75" customHeight="1" x14ac:dyDescent="0.25">
      <c r="A21" s="59" t="s">
        <v>26</v>
      </c>
      <c r="B21" s="59"/>
      <c r="C21" s="29"/>
      <c r="D21" s="30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2">
        <f>SUMIF(V13:V20,"&gt;0")</f>
        <v>733222</v>
      </c>
    </row>
    <row r="22" spans="1:22" s="33" customFormat="1" x14ac:dyDescent="0.25">
      <c r="A22" s="34"/>
      <c r="S22" s="35"/>
    </row>
    <row r="23" spans="1:22" x14ac:dyDescent="0.25">
      <c r="A23" s="60" t="s">
        <v>27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2"/>
    </row>
    <row r="24" spans="1:22" ht="52.5" customHeight="1" x14ac:dyDescent="0.25">
      <c r="A24" s="63" t="s">
        <v>33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5"/>
    </row>
    <row r="25" spans="1:22" ht="100.5" customHeight="1" x14ac:dyDescent="0.25">
      <c r="A25" s="56" t="s">
        <v>28</v>
      </c>
      <c r="B25" s="57"/>
      <c r="C25" s="58" t="s">
        <v>29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</row>
    <row r="26" spans="1:22" ht="57.75" customHeight="1" x14ac:dyDescent="0.25">
      <c r="A26" s="56" t="s">
        <v>30</v>
      </c>
      <c r="B26" s="57"/>
      <c r="C26" s="58" t="s">
        <v>31</v>
      </c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</row>
    <row r="27" spans="1:22" ht="44.25" customHeight="1" x14ac:dyDescent="0.25">
      <c r="A27" s="56" t="s">
        <v>18</v>
      </c>
      <c r="B27" s="57"/>
      <c r="C27" s="58" t="s">
        <v>32</v>
      </c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</row>
    <row r="28" spans="1:22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 x14ac:dyDescent="0.25">
      <c r="B29" s="37"/>
      <c r="C29" s="37"/>
      <c r="D29" s="38"/>
      <c r="E29" s="39"/>
      <c r="F29" s="40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41"/>
      <c r="S29" s="39"/>
      <c r="T29" s="39"/>
      <c r="U29" s="39"/>
      <c r="V29" s="39"/>
    </row>
  </sheetData>
  <mergeCells count="36">
    <mergeCell ref="A26:B26"/>
    <mergeCell ref="C26:V26"/>
    <mergeCell ref="A27:B27"/>
    <mergeCell ref="C27:V27"/>
    <mergeCell ref="A21:B21"/>
    <mergeCell ref="A23:V23"/>
    <mergeCell ref="A24:V24"/>
    <mergeCell ref="A25:B25"/>
    <mergeCell ref="C25:V25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2026-05-21T10:09:49Z</cp:lastPrinted>
  <dcterms:created xsi:type="dcterms:W3CDTF">2021-01-18T05:46:41Z</dcterms:created>
  <dcterms:modified xsi:type="dcterms:W3CDTF">2026-05-21T10:09:53Z</dcterms:modified>
</cp:coreProperties>
</file>